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3" sheetId="3" r:id="rId2"/>
  </sheets>
  <definedNames>
    <definedName name="_xlnm.Print_Area" localSheetId="0">Лист1!$A$1:$W$44</definedName>
  </definedNames>
  <calcPr calcId="124519"/>
</workbook>
</file>

<file path=xl/calcChain.xml><?xml version="1.0" encoding="utf-8"?>
<calcChain xmlns="http://schemas.openxmlformats.org/spreadsheetml/2006/main">
  <c r="V17" i="1"/>
  <c r="R17"/>
  <c r="V12"/>
  <c r="R12"/>
  <c r="P17"/>
  <c r="O17"/>
  <c r="P12"/>
  <c r="O12"/>
  <c r="L17"/>
  <c r="K17"/>
  <c r="L12"/>
  <c r="K12"/>
  <c r="H41"/>
  <c r="I12"/>
  <c r="H12"/>
  <c r="I17"/>
  <c r="H17"/>
  <c r="J6"/>
  <c r="D6"/>
  <c r="C6"/>
  <c r="B6"/>
  <c r="I11"/>
  <c r="I8"/>
  <c r="F41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6"/>
  <c r="F15"/>
  <c r="F13"/>
  <c r="F11"/>
  <c r="F10"/>
  <c r="F9"/>
  <c r="F8"/>
  <c r="F7"/>
  <c r="V37"/>
  <c r="M14"/>
  <c r="D14"/>
  <c r="E14"/>
  <c r="E18"/>
  <c r="D18"/>
  <c r="J14"/>
  <c r="J18"/>
  <c r="N14"/>
  <c r="N18"/>
  <c r="M18"/>
  <c r="Q14"/>
  <c r="Q18"/>
  <c r="F38" l="1"/>
  <c r="F18"/>
  <c r="F14"/>
  <c r="E6"/>
  <c r="N6"/>
  <c r="K32"/>
  <c r="L32"/>
  <c r="G26"/>
  <c r="H26"/>
  <c r="I26"/>
  <c r="L27"/>
  <c r="G11"/>
  <c r="C18"/>
  <c r="C14"/>
  <c r="R32"/>
  <c r="V32"/>
  <c r="O26"/>
  <c r="P26"/>
  <c r="R26"/>
  <c r="V26"/>
  <c r="H6" l="1"/>
  <c r="I6"/>
  <c r="F6"/>
  <c r="G6"/>
  <c r="H32"/>
  <c r="I32"/>
  <c r="R37" l="1"/>
  <c r="O37"/>
  <c r="S37"/>
  <c r="S38" l="1"/>
  <c r="K38"/>
  <c r="I38"/>
  <c r="G38"/>
  <c r="L38"/>
  <c r="H38"/>
  <c r="G37"/>
  <c r="I37"/>
  <c r="L37"/>
  <c r="P38"/>
  <c r="R38"/>
  <c r="H37"/>
  <c r="K37"/>
  <c r="P37"/>
  <c r="O38"/>
  <c r="O41" l="1"/>
  <c r="I41" l="1"/>
  <c r="H29"/>
  <c r="I9"/>
  <c r="K39"/>
  <c r="L39"/>
  <c r="P18"/>
  <c r="B18"/>
  <c r="B14"/>
  <c r="R39"/>
  <c r="V39"/>
  <c r="V29"/>
  <c r="R29"/>
  <c r="I29"/>
  <c r="G29"/>
  <c r="V16"/>
  <c r="R16"/>
  <c r="V15"/>
  <c r="R15"/>
  <c r="V14"/>
  <c r="V9"/>
  <c r="R9"/>
  <c r="L9"/>
  <c r="K9"/>
  <c r="P16"/>
  <c r="P15"/>
  <c r="O16"/>
  <c r="O15"/>
  <c r="O14"/>
  <c r="K34"/>
  <c r="L34"/>
  <c r="K29"/>
  <c r="L29"/>
  <c r="P9"/>
  <c r="O9"/>
  <c r="H9"/>
  <c r="G9"/>
  <c r="K16"/>
  <c r="L16"/>
  <c r="K15"/>
  <c r="L15"/>
  <c r="G16"/>
  <c r="G15"/>
  <c r="H16"/>
  <c r="I16"/>
  <c r="H15"/>
  <c r="K26"/>
  <c r="L26"/>
  <c r="R34"/>
  <c r="V34"/>
  <c r="H34"/>
  <c r="I34"/>
  <c r="O34"/>
  <c r="P34"/>
  <c r="R24"/>
  <c r="V24"/>
  <c r="O24"/>
  <c r="P24"/>
  <c r="K24"/>
  <c r="L24"/>
  <c r="K20"/>
  <c r="L20"/>
  <c r="V20"/>
  <c r="R20"/>
  <c r="P20"/>
  <c r="O20"/>
  <c r="G20"/>
  <c r="H20"/>
  <c r="I20"/>
  <c r="O21"/>
  <c r="P21"/>
  <c r="P13"/>
  <c r="O13"/>
  <c r="H21"/>
  <c r="I21"/>
  <c r="G21"/>
  <c r="V8"/>
  <c r="R8"/>
  <c r="P8"/>
  <c r="O8"/>
  <c r="L8"/>
  <c r="K8"/>
  <c r="H8"/>
  <c r="G8"/>
  <c r="K13"/>
  <c r="L13"/>
  <c r="R21"/>
  <c r="V21"/>
  <c r="R13"/>
  <c r="V13"/>
  <c r="K21"/>
  <c r="L21"/>
  <c r="O19"/>
  <c r="P19"/>
  <c r="R19"/>
  <c r="V19"/>
  <c r="K19"/>
  <c r="L19"/>
  <c r="G19"/>
  <c r="H19"/>
  <c r="I19"/>
  <c r="G13"/>
  <c r="H13"/>
  <c r="I13"/>
  <c r="V41"/>
  <c r="V36"/>
  <c r="V33"/>
  <c r="V35"/>
  <c r="V31"/>
  <c r="V30"/>
  <c r="V28"/>
  <c r="V27"/>
  <c r="V25"/>
  <c r="V23"/>
  <c r="V22"/>
  <c r="V11"/>
  <c r="V10"/>
  <c r="V7"/>
  <c r="R41"/>
  <c r="R36"/>
  <c r="R33"/>
  <c r="R35"/>
  <c r="R31"/>
  <c r="R30"/>
  <c r="R28"/>
  <c r="R27"/>
  <c r="R25"/>
  <c r="R23"/>
  <c r="R22"/>
  <c r="R11"/>
  <c r="R10"/>
  <c r="R7"/>
  <c r="P41"/>
  <c r="P36"/>
  <c r="P33"/>
  <c r="P35"/>
  <c r="P31"/>
  <c r="P30"/>
  <c r="P28"/>
  <c r="P27"/>
  <c r="P25"/>
  <c r="P23"/>
  <c r="P22"/>
  <c r="P11"/>
  <c r="P10"/>
  <c r="P7"/>
  <c r="O36"/>
  <c r="O33"/>
  <c r="O35"/>
  <c r="O31"/>
  <c r="O30"/>
  <c r="O28"/>
  <c r="O27"/>
  <c r="O25"/>
  <c r="O23"/>
  <c r="O22"/>
  <c r="O11"/>
  <c r="O10"/>
  <c r="O7"/>
  <c r="L41"/>
  <c r="L36"/>
  <c r="L33"/>
  <c r="L35"/>
  <c r="L31"/>
  <c r="L30"/>
  <c r="L28"/>
  <c r="L25"/>
  <c r="L23"/>
  <c r="L22"/>
  <c r="L11"/>
  <c r="L10"/>
  <c r="L7"/>
  <c r="K41"/>
  <c r="K36"/>
  <c r="K33"/>
  <c r="K35"/>
  <c r="K31"/>
  <c r="K30"/>
  <c r="K28"/>
  <c r="K27"/>
  <c r="K25"/>
  <c r="K23"/>
  <c r="K22"/>
  <c r="K11"/>
  <c r="K10"/>
  <c r="K7"/>
  <c r="I36"/>
  <c r="I33"/>
  <c r="I35"/>
  <c r="I31"/>
  <c r="I30"/>
  <c r="I28"/>
  <c r="I27"/>
  <c r="I25"/>
  <c r="I23"/>
  <c r="I22"/>
  <c r="I10"/>
  <c r="I7"/>
  <c r="H36"/>
  <c r="H33"/>
  <c r="H35"/>
  <c r="H31"/>
  <c r="H30"/>
  <c r="H28"/>
  <c r="H27"/>
  <c r="H25"/>
  <c r="H23"/>
  <c r="H22"/>
  <c r="H11"/>
  <c r="H10"/>
  <c r="H7"/>
  <c r="G41"/>
  <c r="G36"/>
  <c r="G35"/>
  <c r="G30"/>
  <c r="G25"/>
  <c r="G23"/>
  <c r="G22"/>
  <c r="G7"/>
  <c r="O18"/>
  <c r="P14"/>
  <c r="K14"/>
  <c r="R18"/>
  <c r="L18" l="1"/>
  <c r="G14"/>
  <c r="H14"/>
  <c r="K18"/>
  <c r="I18"/>
  <c r="I15"/>
  <c r="G18"/>
  <c r="I14"/>
  <c r="L14"/>
  <c r="V6"/>
  <c r="R14"/>
  <c r="V18"/>
  <c r="P6"/>
  <c r="O6"/>
  <c r="L6" l="1"/>
  <c r="H18"/>
  <c r="K6"/>
  <c r="R6"/>
</calcChain>
</file>

<file path=xl/sharedStrings.xml><?xml version="1.0" encoding="utf-8"?>
<sst xmlns="http://schemas.openxmlformats.org/spreadsheetml/2006/main" count="65" uniqueCount="57">
  <si>
    <t>Наименование показателей</t>
  </si>
  <si>
    <t>Штрафы, санкции, возмещение ущерба</t>
  </si>
  <si>
    <t>Государственная пошлина</t>
  </si>
  <si>
    <t xml:space="preserve">Налоговые и неналоговые доходы </t>
  </si>
  <si>
    <t>в том числе</t>
  </si>
  <si>
    <t xml:space="preserve">  </t>
  </si>
  <si>
    <t>Доходы, получаемые в виде арендной платы за земельные участки</t>
  </si>
  <si>
    <t>Доходы от сдачи в аренду имущества</t>
  </si>
  <si>
    <t>Прочие доходы от оказания платных услуг и компенсации затрат государства</t>
  </si>
  <si>
    <t>Доходы в виде прибыли</t>
  </si>
  <si>
    <t>Причины невыполнения или перевыполнения</t>
  </si>
  <si>
    <t>тыс. руб.</t>
  </si>
  <si>
    <t>%</t>
  </si>
  <si>
    <t>Исполнение к плану за период</t>
  </si>
  <si>
    <t>исполнение к плану</t>
  </si>
  <si>
    <t>исполнение к аналог. периоду</t>
  </si>
  <si>
    <t>Акцизы по подакцизным товарам</t>
  </si>
  <si>
    <t>Доходы, получаемые в виде арендной платы, находящиеся в собственности муниципальных районов</t>
  </si>
  <si>
    <t>Плата за увеличение площади земельных участков</t>
  </si>
  <si>
    <t>Плата по соглашениям об установлении сервитута</t>
  </si>
  <si>
    <t xml:space="preserve">Транспортный налог </t>
  </si>
  <si>
    <t>УСН</t>
  </si>
  <si>
    <t>НТО и реклама</t>
  </si>
  <si>
    <t>Прочие неналоговые доходы (инициативные платежи)</t>
  </si>
  <si>
    <t>Невыясненные</t>
  </si>
  <si>
    <t>Доходы от перечисления части прибыли МУП</t>
  </si>
  <si>
    <t>ЕНВД</t>
  </si>
  <si>
    <t>ЕСХН</t>
  </si>
  <si>
    <t>Патент</t>
  </si>
  <si>
    <t>Плата за НВОС</t>
  </si>
  <si>
    <t>Государств. пошлина за выдачу разреш.на уст.реклам.конструкц.</t>
  </si>
  <si>
    <t xml:space="preserve">(МФЦ) Гос.пошлина за гос.регистр.прав, на недвиж. имущество и сделок с ним, выдача и обмен паспорта </t>
  </si>
  <si>
    <t>Транспортный налог физич. лиц</t>
  </si>
  <si>
    <t>Прочие доходы от использ.имущества</t>
  </si>
  <si>
    <t>Транспортный налог юридич. лиц</t>
  </si>
  <si>
    <t>Доходы от приватизации имущества</t>
  </si>
  <si>
    <t>Гос. пошлина по делам, рассматриваемым в судах общей юрисдикции,  мир. судьями</t>
  </si>
  <si>
    <t>Прочие неналоговые доходы</t>
  </si>
  <si>
    <t>Штрафы целевые (окрашенные)</t>
  </si>
  <si>
    <t>Штрафы нецелевые</t>
  </si>
  <si>
    <t>первоначальный план на 2024 год</t>
  </si>
  <si>
    <t>уточненный план на 2024 год</t>
  </si>
  <si>
    <t>Доходы от продажи земельных участков, находящихся в муниципальной собственности</t>
  </si>
  <si>
    <t>факт. исполн. за аналогич. пер. 2023</t>
  </si>
  <si>
    <t>Доходы от реализации имущества</t>
  </si>
  <si>
    <t>Исполнение к аналогич. периоду</t>
  </si>
  <si>
    <t xml:space="preserve">Исполнение к годовому плану </t>
  </si>
  <si>
    <t>Исполнитель:</t>
  </si>
  <si>
    <r>
      <t xml:space="preserve">НДФЛ (____%) </t>
    </r>
    <r>
      <rPr>
        <i/>
        <sz val="12"/>
        <color rgb="FFFF0000"/>
        <rFont val="Times New Roman"/>
        <family val="1"/>
        <charset val="204"/>
      </rPr>
      <t>указать процент</t>
    </r>
  </si>
  <si>
    <t>Фактическое исполнение налоговых и неналоговых доходов бюджета Петровского сельского поселения 
на 01.07.2024</t>
  </si>
  <si>
    <t>уточн. план по сост. на 01.07.2024</t>
  </si>
  <si>
    <t>факт. исполн по сост. на 01.07.2024</t>
  </si>
  <si>
    <t>Налог на имущество физических лиц</t>
  </si>
  <si>
    <t>Земельный налог</t>
  </si>
  <si>
    <r>
      <t xml:space="preserve">план на июнь </t>
    </r>
    <r>
      <rPr>
        <b/>
        <i/>
        <sz val="14"/>
        <rFont val="Times New Roman"/>
        <family val="1"/>
        <charset val="204"/>
      </rPr>
      <t xml:space="preserve">(на месяц) </t>
    </r>
    <r>
      <rPr>
        <b/>
        <sz val="14"/>
        <rFont val="Times New Roman"/>
        <family val="1"/>
        <charset val="204"/>
      </rPr>
      <t>2024</t>
    </r>
  </si>
  <si>
    <r>
      <t>факт  за июнь</t>
    </r>
    <r>
      <rPr>
        <b/>
        <i/>
        <sz val="14"/>
        <rFont val="Times New Roman"/>
        <family val="1"/>
        <charset val="204"/>
      </rPr>
      <t>(за месяц)</t>
    </r>
    <r>
      <rPr>
        <b/>
        <sz val="14"/>
        <rFont val="Times New Roman"/>
        <family val="1"/>
        <charset val="204"/>
      </rPr>
      <t xml:space="preserve"> 2024</t>
    </r>
  </si>
  <si>
    <r>
      <t xml:space="preserve">факт  за июнь </t>
    </r>
    <r>
      <rPr>
        <b/>
        <i/>
        <sz val="14"/>
        <rFont val="Times New Roman"/>
        <family val="1"/>
        <charset val="204"/>
      </rPr>
      <t xml:space="preserve">(за месяц) </t>
    </r>
    <r>
      <rPr>
        <b/>
        <sz val="14"/>
        <rFont val="Times New Roman"/>
        <family val="1"/>
        <charset val="204"/>
      </rPr>
      <t>2023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</si>
</sst>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 Cyr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justify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CBD5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tabSelected="1" view="pageBreakPreview" zoomScale="55" zoomScaleNormal="30" zoomScaleSheetLayoutView="55" workbookViewId="0">
      <pane xSplit="1" ySplit="6" topLeftCell="B7" activePane="bottomRight" state="frozen"/>
      <selection pane="topRight" activeCell="C1" sqref="C1"/>
      <selection pane="bottomLeft" activeCell="A8" sqref="A8"/>
      <selection pane="bottomRight" activeCell="V18" sqref="V18"/>
    </sheetView>
  </sheetViews>
  <sheetFormatPr defaultRowHeight="18"/>
  <cols>
    <col min="1" max="1" width="47.85546875" style="2" customWidth="1"/>
    <col min="2" max="2" width="16" style="2" customWidth="1"/>
    <col min="3" max="3" width="14.28515625" style="2" customWidth="1"/>
    <col min="4" max="4" width="15.140625" style="2" customWidth="1"/>
    <col min="5" max="5" width="14.42578125" style="2" customWidth="1"/>
    <col min="6" max="6" width="13.85546875" style="2" hidden="1" customWidth="1"/>
    <col min="7" max="7" width="12.5703125" style="2" hidden="1" customWidth="1"/>
    <col min="8" max="8" width="13" style="2" bestFit="1" customWidth="1"/>
    <col min="9" max="9" width="12.5703125" style="2" bestFit="1" customWidth="1"/>
    <col min="10" max="10" width="15.140625" style="2" customWidth="1"/>
    <col min="11" max="11" width="14.5703125" style="2" customWidth="1"/>
    <col min="12" max="12" width="10.85546875" style="2" customWidth="1"/>
    <col min="13" max="13" width="13.85546875" style="2" customWidth="1"/>
    <col min="14" max="14" width="15.7109375" style="34" customWidth="1"/>
    <col min="15" max="16" width="10.85546875" style="2" customWidth="1"/>
    <col min="17" max="17" width="15.140625" style="47" customWidth="1"/>
    <col min="18" max="18" width="12.42578125" style="2" customWidth="1"/>
    <col min="19" max="21" width="10.85546875" style="2" hidden="1" customWidth="1"/>
    <col min="22" max="22" width="10.85546875" style="2" customWidth="1"/>
    <col min="23" max="23" width="38.28515625" style="2" customWidth="1"/>
    <col min="24" max="24" width="10.5703125" style="2" customWidth="1"/>
    <col min="25" max="16384" width="9.140625" style="2"/>
  </cols>
  <sheetData>
    <row r="1" spans="1:23" ht="45" customHeight="1">
      <c r="A1" s="68" t="s">
        <v>49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"/>
      <c r="T1" s="3"/>
      <c r="U1" s="3"/>
      <c r="V1" s="3"/>
      <c r="W1" s="3"/>
    </row>
    <row r="2" spans="1:23" ht="15" customHeight="1">
      <c r="A2" s="4"/>
      <c r="B2" s="4"/>
      <c r="C2" s="3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5"/>
      <c r="O2" s="3"/>
      <c r="P2" s="3"/>
      <c r="Q2" s="46"/>
      <c r="R2" s="3"/>
      <c r="S2" s="3"/>
      <c r="T2" s="3"/>
      <c r="U2" s="3"/>
      <c r="V2" s="3"/>
      <c r="W2" s="3"/>
    </row>
    <row r="3" spans="1:23" s="45" customFormat="1" ht="39" customHeight="1">
      <c r="A3" s="56" t="s">
        <v>0</v>
      </c>
      <c r="B3" s="56" t="s">
        <v>40</v>
      </c>
      <c r="C3" s="56" t="s">
        <v>41</v>
      </c>
      <c r="D3" s="56" t="s">
        <v>50</v>
      </c>
      <c r="E3" s="56" t="s">
        <v>51</v>
      </c>
      <c r="F3" s="66" t="s">
        <v>46</v>
      </c>
      <c r="G3" s="69"/>
      <c r="H3" s="66" t="s">
        <v>13</v>
      </c>
      <c r="I3" s="69"/>
      <c r="J3" s="56" t="s">
        <v>43</v>
      </c>
      <c r="K3" s="66" t="s">
        <v>45</v>
      </c>
      <c r="L3" s="67"/>
      <c r="M3" s="65" t="s">
        <v>4</v>
      </c>
      <c r="N3" s="65"/>
      <c r="O3" s="65"/>
      <c r="P3" s="65"/>
      <c r="Q3" s="65"/>
      <c r="R3" s="65"/>
      <c r="S3" s="65"/>
      <c r="T3" s="65"/>
      <c r="U3" s="65"/>
      <c r="V3" s="65"/>
      <c r="W3" s="56" t="s">
        <v>10</v>
      </c>
    </row>
    <row r="4" spans="1:23" s="45" customFormat="1" ht="18.75" customHeight="1">
      <c r="A4" s="57"/>
      <c r="B4" s="57"/>
      <c r="C4" s="57"/>
      <c r="D4" s="57"/>
      <c r="E4" s="57"/>
      <c r="F4" s="59" t="s">
        <v>11</v>
      </c>
      <c r="G4" s="61" t="s">
        <v>12</v>
      </c>
      <c r="H4" s="59" t="s">
        <v>11</v>
      </c>
      <c r="I4" s="61" t="s">
        <v>12</v>
      </c>
      <c r="J4" s="57"/>
      <c r="K4" s="59" t="s">
        <v>11</v>
      </c>
      <c r="L4" s="61" t="s">
        <v>12</v>
      </c>
      <c r="M4" s="64" t="s">
        <v>54</v>
      </c>
      <c r="N4" s="63" t="s">
        <v>55</v>
      </c>
      <c r="O4" s="66" t="s">
        <v>14</v>
      </c>
      <c r="P4" s="69"/>
      <c r="Q4" s="63" t="s">
        <v>56</v>
      </c>
      <c r="R4" s="66" t="s">
        <v>15</v>
      </c>
      <c r="S4" s="70"/>
      <c r="T4" s="70"/>
      <c r="U4" s="70"/>
      <c r="V4" s="67"/>
      <c r="W4" s="57"/>
    </row>
    <row r="5" spans="1:23" s="45" customFormat="1" ht="67.5" customHeight="1">
      <c r="A5" s="58"/>
      <c r="B5" s="58"/>
      <c r="C5" s="58"/>
      <c r="D5" s="58"/>
      <c r="E5" s="58"/>
      <c r="F5" s="60"/>
      <c r="G5" s="62"/>
      <c r="H5" s="60"/>
      <c r="I5" s="62"/>
      <c r="J5" s="71"/>
      <c r="K5" s="60"/>
      <c r="L5" s="62"/>
      <c r="M5" s="64"/>
      <c r="N5" s="63"/>
      <c r="O5" s="43" t="s">
        <v>11</v>
      </c>
      <c r="P5" s="43" t="s">
        <v>12</v>
      </c>
      <c r="Q5" s="63"/>
      <c r="R5" s="43" t="s">
        <v>11</v>
      </c>
      <c r="S5" s="44"/>
      <c r="T5" s="44"/>
      <c r="U5" s="44"/>
      <c r="V5" s="43" t="s">
        <v>12</v>
      </c>
      <c r="W5" s="58"/>
    </row>
    <row r="6" spans="1:23" s="50" customFormat="1" ht="30" customHeight="1">
      <c r="A6" s="48" t="s">
        <v>3</v>
      </c>
      <c r="B6" s="16">
        <f>B7+B11+B12+B17+B31+B36</f>
        <v>6365</v>
      </c>
      <c r="C6" s="16">
        <f>C7+C11+C12+C17+C31+C36+C41</f>
        <v>6481.4</v>
      </c>
      <c r="D6" s="37">
        <f>D7+D11+D12+D17+D31+D36+D41</f>
        <v>2534.8000000000002</v>
      </c>
      <c r="E6" s="37">
        <f>E7+E8+E9+E10+E11+E13+E14+E18+E22+E23+E25+E26+E27+E28+E29+E30+E31+E32+E33+E34+E35+E36+E39+E40+E41</f>
        <v>2379.1000000000004</v>
      </c>
      <c r="F6" s="18">
        <f t="shared" ref="F6:F23" si="0">E6-D6</f>
        <v>-155.69999999999982</v>
      </c>
      <c r="G6" s="18">
        <f>E6/C6*100</f>
        <v>36.70657573980931</v>
      </c>
      <c r="H6" s="18">
        <f>E6-D6</f>
        <v>-155.69999999999982</v>
      </c>
      <c r="I6" s="18">
        <f>E6/D6*100</f>
        <v>93.857503550575998</v>
      </c>
      <c r="J6" s="38">
        <f>J7+J11+J12+J17+J31+J36+J41</f>
        <v>3756.8</v>
      </c>
      <c r="K6" s="19">
        <f>E6-J6</f>
        <v>-1377.6999999999998</v>
      </c>
      <c r="L6" s="18">
        <f>E6/J6*100</f>
        <v>63.327832197614995</v>
      </c>
      <c r="M6" s="37">
        <v>168.4</v>
      </c>
      <c r="N6" s="38">
        <f>N7+N8+N9+N11+N13+N14+N23+N25+N29+N30+N31+N35+N33+N34+N36+N41+N18+N10+N22+N39+N40+N26+N27</f>
        <v>103.3</v>
      </c>
      <c r="O6" s="20">
        <f>N6-M6</f>
        <v>-65.100000000000009</v>
      </c>
      <c r="P6" s="21">
        <f>N6/M6*100</f>
        <v>61.342042755344416</v>
      </c>
      <c r="Q6" s="38">
        <v>532.79999999999995</v>
      </c>
      <c r="R6" s="20">
        <f>N6-Q6</f>
        <v>-429.49999999999994</v>
      </c>
      <c r="S6" s="22"/>
      <c r="T6" s="23"/>
      <c r="U6" s="23"/>
      <c r="V6" s="24">
        <f>N6/Q6*100</f>
        <v>19.388138138138139</v>
      </c>
      <c r="W6" s="49"/>
    </row>
    <row r="7" spans="1:23" ht="21.75" customHeight="1">
      <c r="A7" s="5" t="s">
        <v>48</v>
      </c>
      <c r="B7" s="16">
        <v>2100</v>
      </c>
      <c r="C7" s="16">
        <v>2100</v>
      </c>
      <c r="D7" s="37">
        <v>900</v>
      </c>
      <c r="E7" s="37">
        <v>1498.8</v>
      </c>
      <c r="F7" s="18">
        <f t="shared" si="0"/>
        <v>598.79999999999995</v>
      </c>
      <c r="G7" s="18">
        <f t="shared" ref="G7:G41" si="1">E7/C7*100</f>
        <v>71.371428571428581</v>
      </c>
      <c r="H7" s="18">
        <f t="shared" ref="H7:H41" si="2">E7-D7</f>
        <v>598.79999999999995</v>
      </c>
      <c r="I7" s="18">
        <f t="shared" ref="I7:I41" si="3">E7/D7*100</f>
        <v>166.53333333333333</v>
      </c>
      <c r="J7" s="38">
        <v>2090.1</v>
      </c>
      <c r="K7" s="19">
        <f t="shared" ref="K7:K41" si="4">E7-J7</f>
        <v>-591.29999999999995</v>
      </c>
      <c r="L7" s="18">
        <f t="shared" ref="L7:L41" si="5">E7/J7*100</f>
        <v>71.709487584326112</v>
      </c>
      <c r="M7" s="37">
        <v>150</v>
      </c>
      <c r="N7" s="38">
        <v>91.6</v>
      </c>
      <c r="O7" s="20">
        <f t="shared" ref="O7:O41" si="6">N7-M7</f>
        <v>-58.400000000000006</v>
      </c>
      <c r="P7" s="21">
        <f t="shared" ref="P7:P41" si="7">N7/M7*100</f>
        <v>61.066666666666656</v>
      </c>
      <c r="Q7" s="38">
        <v>507.5</v>
      </c>
      <c r="R7" s="20">
        <f t="shared" ref="R7:R41" si="8">N7-Q7</f>
        <v>-415.9</v>
      </c>
      <c r="S7" s="22"/>
      <c r="T7" s="23"/>
      <c r="U7" s="23"/>
      <c r="V7" s="24">
        <f t="shared" ref="V7:V41" si="9">N7/Q7*100</f>
        <v>18.049261083743843</v>
      </c>
      <c r="W7" s="6"/>
    </row>
    <row r="8" spans="1:23" ht="19.5" customHeight="1">
      <c r="A8" s="5" t="s">
        <v>16</v>
      </c>
      <c r="B8" s="16"/>
      <c r="C8" s="16"/>
      <c r="D8" s="16"/>
      <c r="E8" s="16"/>
      <c r="F8" s="25">
        <f t="shared" si="0"/>
        <v>0</v>
      </c>
      <c r="G8" s="25" t="e">
        <f t="shared" si="1"/>
        <v>#DIV/0!</v>
      </c>
      <c r="H8" s="25">
        <f t="shared" si="2"/>
        <v>0</v>
      </c>
      <c r="I8" s="25" t="e">
        <f>E8/D8*100</f>
        <v>#DIV/0!</v>
      </c>
      <c r="J8" s="38"/>
      <c r="K8" s="19">
        <f t="shared" si="4"/>
        <v>0</v>
      </c>
      <c r="L8" s="25" t="e">
        <f t="shared" si="5"/>
        <v>#DIV/0!</v>
      </c>
      <c r="M8" s="16"/>
      <c r="N8" s="38"/>
      <c r="O8" s="20">
        <f t="shared" si="6"/>
        <v>0</v>
      </c>
      <c r="P8" s="23" t="e">
        <f t="shared" si="7"/>
        <v>#DIV/0!</v>
      </c>
      <c r="Q8" s="38"/>
      <c r="R8" s="20">
        <f t="shared" si="8"/>
        <v>0</v>
      </c>
      <c r="S8" s="22"/>
      <c r="T8" s="23"/>
      <c r="U8" s="23"/>
      <c r="V8" s="24" t="e">
        <f t="shared" si="9"/>
        <v>#DIV/0!</v>
      </c>
      <c r="W8" s="6"/>
    </row>
    <row r="9" spans="1:23" ht="19.5">
      <c r="A9" s="5" t="s">
        <v>21</v>
      </c>
      <c r="B9" s="16"/>
      <c r="C9" s="16"/>
      <c r="D9" s="16"/>
      <c r="E9" s="16"/>
      <c r="F9" s="25">
        <f t="shared" si="0"/>
        <v>0</v>
      </c>
      <c r="G9" s="25" t="e">
        <f>E9/C9*100</f>
        <v>#DIV/0!</v>
      </c>
      <c r="H9" s="25">
        <f>E9-D9</f>
        <v>0</v>
      </c>
      <c r="I9" s="25" t="e">
        <f>E9/D9*100</f>
        <v>#DIV/0!</v>
      </c>
      <c r="J9" s="38"/>
      <c r="K9" s="19">
        <f>E9-J9</f>
        <v>0</v>
      </c>
      <c r="L9" s="25" t="e">
        <f>E9/J9*100</f>
        <v>#DIV/0!</v>
      </c>
      <c r="M9" s="16"/>
      <c r="N9" s="38"/>
      <c r="O9" s="20">
        <f>N9-M9</f>
        <v>0</v>
      </c>
      <c r="P9" s="23" t="e">
        <f>N9/M9*100</f>
        <v>#DIV/0!</v>
      </c>
      <c r="Q9" s="38"/>
      <c r="R9" s="20">
        <f>N9-Q9</f>
        <v>0</v>
      </c>
      <c r="S9" s="22"/>
      <c r="T9" s="23"/>
      <c r="U9" s="23"/>
      <c r="V9" s="24" t="e">
        <f>N9/Q9*100</f>
        <v>#DIV/0!</v>
      </c>
      <c r="W9" s="6"/>
    </row>
    <row r="10" spans="1:23" ht="19.5">
      <c r="A10" s="5" t="s">
        <v>26</v>
      </c>
      <c r="B10" s="16"/>
      <c r="C10" s="16"/>
      <c r="D10" s="16"/>
      <c r="E10" s="16"/>
      <c r="F10" s="25">
        <f t="shared" si="0"/>
        <v>0</v>
      </c>
      <c r="G10" s="25"/>
      <c r="H10" s="25">
        <f t="shared" si="2"/>
        <v>0</v>
      </c>
      <c r="I10" s="25" t="e">
        <f t="shared" si="3"/>
        <v>#DIV/0!</v>
      </c>
      <c r="J10" s="38"/>
      <c r="K10" s="19">
        <f t="shared" si="4"/>
        <v>0</v>
      </c>
      <c r="L10" s="25" t="e">
        <f t="shared" si="5"/>
        <v>#DIV/0!</v>
      </c>
      <c r="M10" s="16"/>
      <c r="N10" s="38"/>
      <c r="O10" s="20">
        <f t="shared" si="6"/>
        <v>0</v>
      </c>
      <c r="P10" s="23" t="e">
        <f t="shared" si="7"/>
        <v>#DIV/0!</v>
      </c>
      <c r="Q10" s="38"/>
      <c r="R10" s="20">
        <f t="shared" si="8"/>
        <v>0</v>
      </c>
      <c r="S10" s="22"/>
      <c r="T10" s="23"/>
      <c r="U10" s="23"/>
      <c r="V10" s="24" t="e">
        <f t="shared" si="9"/>
        <v>#DIV/0!</v>
      </c>
      <c r="W10" s="7"/>
    </row>
    <row r="11" spans="1:23" ht="19.5">
      <c r="A11" s="5" t="s">
        <v>27</v>
      </c>
      <c r="B11" s="16">
        <v>1420</v>
      </c>
      <c r="C11" s="16">
        <v>1420</v>
      </c>
      <c r="D11" s="16">
        <v>710</v>
      </c>
      <c r="E11" s="16">
        <v>762</v>
      </c>
      <c r="F11" s="25">
        <f t="shared" si="0"/>
        <v>52</v>
      </c>
      <c r="G11" s="25">
        <f>E11/C11*100</f>
        <v>53.661971830985912</v>
      </c>
      <c r="H11" s="25">
        <f t="shared" si="2"/>
        <v>52</v>
      </c>
      <c r="I11" s="25">
        <f>E11/D11*100</f>
        <v>107.32394366197182</v>
      </c>
      <c r="J11" s="38">
        <v>608</v>
      </c>
      <c r="K11" s="19">
        <f t="shared" si="4"/>
        <v>154</v>
      </c>
      <c r="L11" s="25">
        <f t="shared" si="5"/>
        <v>125.32894736842107</v>
      </c>
      <c r="M11" s="16">
        <v>0</v>
      </c>
      <c r="N11" s="38">
        <v>10.8</v>
      </c>
      <c r="O11" s="20">
        <f t="shared" si="6"/>
        <v>10.8</v>
      </c>
      <c r="P11" s="23" t="e">
        <f t="shared" si="7"/>
        <v>#DIV/0!</v>
      </c>
      <c r="Q11" s="38">
        <v>0</v>
      </c>
      <c r="R11" s="20">
        <f t="shared" si="8"/>
        <v>10.8</v>
      </c>
      <c r="S11" s="22"/>
      <c r="T11" s="23"/>
      <c r="U11" s="23"/>
      <c r="V11" s="24" t="e">
        <f t="shared" si="9"/>
        <v>#DIV/0!</v>
      </c>
      <c r="W11" s="7"/>
    </row>
    <row r="12" spans="1:23" ht="19.5">
      <c r="A12" s="5" t="s">
        <v>52</v>
      </c>
      <c r="B12" s="16">
        <v>300</v>
      </c>
      <c r="C12" s="16">
        <v>300</v>
      </c>
      <c r="D12" s="16">
        <v>36</v>
      </c>
      <c r="E12" s="16">
        <v>43.5</v>
      </c>
      <c r="F12" s="25"/>
      <c r="G12" s="25"/>
      <c r="H12" s="25">
        <f>E12-D12</f>
        <v>7.5</v>
      </c>
      <c r="I12" s="25">
        <f>E12/D12*100</f>
        <v>120.83333333333333</v>
      </c>
      <c r="J12" s="38">
        <v>22.8</v>
      </c>
      <c r="K12" s="19">
        <f>E12-J12</f>
        <v>20.7</v>
      </c>
      <c r="L12" s="25">
        <f>E12/J12*100</f>
        <v>190.78947368421052</v>
      </c>
      <c r="M12" s="16">
        <v>3</v>
      </c>
      <c r="N12" s="38">
        <v>4.9000000000000004</v>
      </c>
      <c r="O12" s="20">
        <f>N12-M12</f>
        <v>1.9000000000000004</v>
      </c>
      <c r="P12" s="23">
        <f>N12/M12*100</f>
        <v>163.33333333333334</v>
      </c>
      <c r="Q12" s="38">
        <v>1.1000000000000001</v>
      </c>
      <c r="R12" s="20">
        <f>N12-Q12</f>
        <v>3.8000000000000003</v>
      </c>
      <c r="S12" s="22"/>
      <c r="T12" s="23"/>
      <c r="U12" s="23"/>
      <c r="V12" s="24">
        <f>N12/Q12*100</f>
        <v>445.45454545454544</v>
      </c>
      <c r="W12" s="7"/>
    </row>
    <row r="13" spans="1:23" ht="19.5">
      <c r="A13" s="5" t="s">
        <v>28</v>
      </c>
      <c r="B13" s="16"/>
      <c r="C13" s="16"/>
      <c r="D13" s="16"/>
      <c r="E13" s="16"/>
      <c r="F13" s="25">
        <f t="shared" si="0"/>
        <v>0</v>
      </c>
      <c r="G13" s="25" t="e">
        <f t="shared" si="1"/>
        <v>#DIV/0!</v>
      </c>
      <c r="H13" s="25">
        <f t="shared" si="2"/>
        <v>0</v>
      </c>
      <c r="I13" s="25" t="e">
        <f t="shared" si="3"/>
        <v>#DIV/0!</v>
      </c>
      <c r="J13" s="38"/>
      <c r="K13" s="19">
        <f t="shared" si="4"/>
        <v>0</v>
      </c>
      <c r="L13" s="25" t="e">
        <f t="shared" si="5"/>
        <v>#DIV/0!</v>
      </c>
      <c r="M13" s="16"/>
      <c r="N13" s="38"/>
      <c r="O13" s="20">
        <f t="shared" si="6"/>
        <v>0</v>
      </c>
      <c r="P13" s="23" t="e">
        <f t="shared" si="7"/>
        <v>#DIV/0!</v>
      </c>
      <c r="Q13" s="38"/>
      <c r="R13" s="20">
        <f t="shared" si="8"/>
        <v>0</v>
      </c>
      <c r="S13" s="22"/>
      <c r="T13" s="23"/>
      <c r="U13" s="23"/>
      <c r="V13" s="24" t="e">
        <f t="shared" si="9"/>
        <v>#DIV/0!</v>
      </c>
      <c r="W13" s="7"/>
    </row>
    <row r="14" spans="1:23" ht="19.5">
      <c r="A14" s="5" t="s">
        <v>20</v>
      </c>
      <c r="B14" s="16">
        <f>B15+B16</f>
        <v>0</v>
      </c>
      <c r="C14" s="16">
        <f>C15+C16</f>
        <v>0</v>
      </c>
      <c r="D14" s="16">
        <f>D15+D16</f>
        <v>0</v>
      </c>
      <c r="E14" s="16">
        <f>E15+E16</f>
        <v>0</v>
      </c>
      <c r="F14" s="25">
        <f t="shared" si="0"/>
        <v>0</v>
      </c>
      <c r="G14" s="25" t="e">
        <f t="shared" si="1"/>
        <v>#DIV/0!</v>
      </c>
      <c r="H14" s="25">
        <f t="shared" si="2"/>
        <v>0</v>
      </c>
      <c r="I14" s="25" t="e">
        <f t="shared" si="3"/>
        <v>#DIV/0!</v>
      </c>
      <c r="J14" s="38">
        <f>J15+J16</f>
        <v>0</v>
      </c>
      <c r="K14" s="19">
        <f t="shared" si="4"/>
        <v>0</v>
      </c>
      <c r="L14" s="25" t="e">
        <f t="shared" si="5"/>
        <v>#DIV/0!</v>
      </c>
      <c r="M14" s="16">
        <f>M15+M16</f>
        <v>0</v>
      </c>
      <c r="N14" s="38">
        <f>N15+N16</f>
        <v>0</v>
      </c>
      <c r="O14" s="20">
        <f t="shared" si="6"/>
        <v>0</v>
      </c>
      <c r="P14" s="23" t="e">
        <f t="shared" si="7"/>
        <v>#DIV/0!</v>
      </c>
      <c r="Q14" s="38">
        <f>Q15+Q16</f>
        <v>0</v>
      </c>
      <c r="R14" s="20">
        <f>N14-Q14</f>
        <v>0</v>
      </c>
      <c r="S14" s="22"/>
      <c r="T14" s="23"/>
      <c r="U14" s="23"/>
      <c r="V14" s="24" t="e">
        <f>N14/Q14*100</f>
        <v>#DIV/0!</v>
      </c>
      <c r="W14" s="7"/>
    </row>
    <row r="15" spans="1:23" ht="19.5" customHeight="1">
      <c r="A15" s="8" t="s">
        <v>34</v>
      </c>
      <c r="B15" s="17"/>
      <c r="C15" s="17"/>
      <c r="D15" s="17"/>
      <c r="E15" s="17"/>
      <c r="F15" s="26">
        <f t="shared" si="0"/>
        <v>0</v>
      </c>
      <c r="G15" s="26" t="e">
        <f t="shared" si="1"/>
        <v>#DIV/0!</v>
      </c>
      <c r="H15" s="26">
        <f t="shared" si="2"/>
        <v>0</v>
      </c>
      <c r="I15" s="26" t="e">
        <f t="shared" si="3"/>
        <v>#DIV/0!</v>
      </c>
      <c r="J15" s="39"/>
      <c r="K15" s="27">
        <f t="shared" si="4"/>
        <v>0</v>
      </c>
      <c r="L15" s="26" t="e">
        <f t="shared" si="5"/>
        <v>#DIV/0!</v>
      </c>
      <c r="M15" s="17"/>
      <c r="N15" s="28"/>
      <c r="O15" s="20">
        <f t="shared" si="6"/>
        <v>0</v>
      </c>
      <c r="P15" s="23" t="e">
        <f t="shared" si="7"/>
        <v>#DIV/0!</v>
      </c>
      <c r="Q15" s="39"/>
      <c r="R15" s="20">
        <f>N15-Q15</f>
        <v>0</v>
      </c>
      <c r="S15" s="22"/>
      <c r="T15" s="23"/>
      <c r="U15" s="23"/>
      <c r="V15" s="24" t="e">
        <f>N15/Q15*100</f>
        <v>#DIV/0!</v>
      </c>
      <c r="W15" s="9"/>
    </row>
    <row r="16" spans="1:23" ht="20.25" customHeight="1">
      <c r="A16" s="8" t="s">
        <v>32</v>
      </c>
      <c r="B16" s="17"/>
      <c r="C16" s="17"/>
      <c r="D16" s="17"/>
      <c r="E16" s="17"/>
      <c r="F16" s="26">
        <f t="shared" si="0"/>
        <v>0</v>
      </c>
      <c r="G16" s="26" t="e">
        <f t="shared" si="1"/>
        <v>#DIV/0!</v>
      </c>
      <c r="H16" s="26">
        <f t="shared" si="2"/>
        <v>0</v>
      </c>
      <c r="I16" s="26" t="e">
        <f t="shared" si="3"/>
        <v>#DIV/0!</v>
      </c>
      <c r="J16" s="39"/>
      <c r="K16" s="27">
        <f t="shared" si="4"/>
        <v>0</v>
      </c>
      <c r="L16" s="26" t="e">
        <f t="shared" si="5"/>
        <v>#DIV/0!</v>
      </c>
      <c r="M16" s="17"/>
      <c r="N16" s="28"/>
      <c r="O16" s="20">
        <f t="shared" si="6"/>
        <v>0</v>
      </c>
      <c r="P16" s="23" t="e">
        <f t="shared" si="7"/>
        <v>#DIV/0!</v>
      </c>
      <c r="Q16" s="39"/>
      <c r="R16" s="20">
        <f>N16-Q16</f>
        <v>0</v>
      </c>
      <c r="S16" s="22"/>
      <c r="T16" s="23"/>
      <c r="U16" s="23"/>
      <c r="V16" s="24" t="e">
        <f>N16/Q16*100</f>
        <v>#DIV/0!</v>
      </c>
      <c r="W16" s="9"/>
    </row>
    <row r="17" spans="1:24" ht="20.25" customHeight="1">
      <c r="A17" s="5" t="s">
        <v>53</v>
      </c>
      <c r="B17" s="16">
        <v>2500</v>
      </c>
      <c r="C17" s="16">
        <v>2500</v>
      </c>
      <c r="D17" s="16">
        <v>770</v>
      </c>
      <c r="E17" s="16">
        <v>1068.2</v>
      </c>
      <c r="F17" s="53"/>
      <c r="G17" s="53"/>
      <c r="H17" s="53">
        <f>E17-D17</f>
        <v>298.20000000000005</v>
      </c>
      <c r="I17" s="53">
        <f>E17/D17*100</f>
        <v>138.72727272727275</v>
      </c>
      <c r="J17" s="38">
        <v>1004.7</v>
      </c>
      <c r="K17" s="54">
        <f>E17-J17</f>
        <v>63.5</v>
      </c>
      <c r="L17" s="53">
        <f>E17/J17*100</f>
        <v>106.32029461530806</v>
      </c>
      <c r="M17" s="16">
        <v>15</v>
      </c>
      <c r="N17" s="38">
        <v>8.6</v>
      </c>
      <c r="O17" s="38">
        <f>N17-M17</f>
        <v>-6.4</v>
      </c>
      <c r="P17" s="16">
        <f>N17/M17*100</f>
        <v>57.333333333333336</v>
      </c>
      <c r="Q17" s="38">
        <v>0.3</v>
      </c>
      <c r="R17" s="38">
        <f>N17-Q17</f>
        <v>8.2999999999999989</v>
      </c>
      <c r="S17" s="51"/>
      <c r="T17" s="16"/>
      <c r="U17" s="16"/>
      <c r="V17" s="52">
        <f>N17/Q17*100</f>
        <v>2866.666666666667</v>
      </c>
      <c r="W17" s="55"/>
    </row>
    <row r="18" spans="1:24" ht="20.25" customHeight="1">
      <c r="A18" s="5" t="s">
        <v>2</v>
      </c>
      <c r="B18" s="16">
        <f>B19+B20+B21</f>
        <v>0</v>
      </c>
      <c r="C18" s="16">
        <f>C19+C20+C21</f>
        <v>0</v>
      </c>
      <c r="D18" s="16">
        <f>D19+D20+D21</f>
        <v>0</v>
      </c>
      <c r="E18" s="16">
        <f>E19+E20+E21</f>
        <v>0</v>
      </c>
      <c r="F18" s="25">
        <f t="shared" si="0"/>
        <v>0</v>
      </c>
      <c r="G18" s="25" t="e">
        <f t="shared" si="1"/>
        <v>#DIV/0!</v>
      </c>
      <c r="H18" s="25">
        <f>E18-D18</f>
        <v>0</v>
      </c>
      <c r="I18" s="25" t="e">
        <f t="shared" si="3"/>
        <v>#DIV/0!</v>
      </c>
      <c r="J18" s="38">
        <f>J19+J20+J21</f>
        <v>0</v>
      </c>
      <c r="K18" s="19">
        <f t="shared" si="4"/>
        <v>0</v>
      </c>
      <c r="L18" s="25" t="e">
        <f t="shared" si="5"/>
        <v>#DIV/0!</v>
      </c>
      <c r="M18" s="16">
        <f>M19+M20+M21</f>
        <v>0</v>
      </c>
      <c r="N18" s="38">
        <f>N19+N20+N21</f>
        <v>0</v>
      </c>
      <c r="O18" s="20">
        <f t="shared" si="6"/>
        <v>0</v>
      </c>
      <c r="P18" s="23" t="e">
        <f t="shared" si="7"/>
        <v>#DIV/0!</v>
      </c>
      <c r="Q18" s="38">
        <f>Q19+Q20+Q21</f>
        <v>0</v>
      </c>
      <c r="R18" s="20">
        <f t="shared" si="8"/>
        <v>0</v>
      </c>
      <c r="S18" s="22"/>
      <c r="T18" s="23"/>
      <c r="U18" s="23"/>
      <c r="V18" s="24" t="e">
        <f t="shared" si="9"/>
        <v>#DIV/0!</v>
      </c>
      <c r="W18" s="10"/>
      <c r="X18" s="1"/>
    </row>
    <row r="19" spans="1:24" ht="57" customHeight="1">
      <c r="A19" s="11" t="s">
        <v>36</v>
      </c>
      <c r="B19" s="17"/>
      <c r="C19" s="17"/>
      <c r="D19" s="17"/>
      <c r="E19" s="40"/>
      <c r="F19" s="26">
        <f t="shared" si="0"/>
        <v>0</v>
      </c>
      <c r="G19" s="26" t="e">
        <f t="shared" si="1"/>
        <v>#DIV/0!</v>
      </c>
      <c r="H19" s="26">
        <f t="shared" si="2"/>
        <v>0</v>
      </c>
      <c r="I19" s="26" t="e">
        <f t="shared" si="3"/>
        <v>#DIV/0!</v>
      </c>
      <c r="J19" s="39"/>
      <c r="K19" s="28">
        <f t="shared" si="4"/>
        <v>0</v>
      </c>
      <c r="L19" s="26" t="e">
        <f t="shared" si="5"/>
        <v>#DIV/0!</v>
      </c>
      <c r="M19" s="17"/>
      <c r="N19" s="39"/>
      <c r="O19" s="28">
        <f t="shared" si="6"/>
        <v>0</v>
      </c>
      <c r="P19" s="17" t="e">
        <f t="shared" si="7"/>
        <v>#DIV/0!</v>
      </c>
      <c r="Q19" s="39"/>
      <c r="R19" s="28">
        <f t="shared" si="8"/>
        <v>0</v>
      </c>
      <c r="S19" s="29"/>
      <c r="T19" s="17"/>
      <c r="U19" s="17"/>
      <c r="V19" s="30" t="e">
        <f t="shared" si="9"/>
        <v>#DIV/0!</v>
      </c>
      <c r="W19" s="12"/>
      <c r="X19" s="1"/>
    </row>
    <row r="20" spans="1:24" ht="59.25" customHeight="1">
      <c r="A20" s="8" t="s">
        <v>31</v>
      </c>
      <c r="B20" s="17"/>
      <c r="C20" s="17"/>
      <c r="D20" s="17"/>
      <c r="E20" s="40"/>
      <c r="F20" s="26">
        <f t="shared" si="0"/>
        <v>0</v>
      </c>
      <c r="G20" s="26" t="e">
        <f t="shared" si="1"/>
        <v>#DIV/0!</v>
      </c>
      <c r="H20" s="26">
        <f t="shared" si="2"/>
        <v>0</v>
      </c>
      <c r="I20" s="26" t="e">
        <f t="shared" si="3"/>
        <v>#DIV/0!</v>
      </c>
      <c r="J20" s="39"/>
      <c r="K20" s="28">
        <f t="shared" si="4"/>
        <v>0</v>
      </c>
      <c r="L20" s="26" t="e">
        <f t="shared" si="5"/>
        <v>#DIV/0!</v>
      </c>
      <c r="M20" s="17"/>
      <c r="N20" s="39"/>
      <c r="O20" s="28">
        <f t="shared" si="6"/>
        <v>0</v>
      </c>
      <c r="P20" s="17" t="e">
        <f t="shared" si="7"/>
        <v>#DIV/0!</v>
      </c>
      <c r="Q20" s="39"/>
      <c r="R20" s="28">
        <f t="shared" si="8"/>
        <v>0</v>
      </c>
      <c r="S20" s="29"/>
      <c r="T20" s="17"/>
      <c r="U20" s="17"/>
      <c r="V20" s="30" t="e">
        <f t="shared" si="9"/>
        <v>#DIV/0!</v>
      </c>
      <c r="W20" s="12"/>
      <c r="X20" s="1"/>
    </row>
    <row r="21" spans="1:24" ht="38.25" customHeight="1">
      <c r="A21" s="8" t="s">
        <v>30</v>
      </c>
      <c r="B21" s="17"/>
      <c r="C21" s="17"/>
      <c r="D21" s="17"/>
      <c r="E21" s="40"/>
      <c r="F21" s="26">
        <f t="shared" si="0"/>
        <v>0</v>
      </c>
      <c r="G21" s="26" t="e">
        <f t="shared" si="1"/>
        <v>#DIV/0!</v>
      </c>
      <c r="H21" s="26">
        <f t="shared" si="2"/>
        <v>0</v>
      </c>
      <c r="I21" s="26" t="e">
        <f t="shared" si="3"/>
        <v>#DIV/0!</v>
      </c>
      <c r="J21" s="39"/>
      <c r="K21" s="28">
        <f t="shared" si="4"/>
        <v>0</v>
      </c>
      <c r="L21" s="26" t="e">
        <f t="shared" si="5"/>
        <v>#DIV/0!</v>
      </c>
      <c r="M21" s="17"/>
      <c r="N21" s="39"/>
      <c r="O21" s="28">
        <f t="shared" si="6"/>
        <v>0</v>
      </c>
      <c r="P21" s="17" t="e">
        <f t="shared" si="7"/>
        <v>#DIV/0!</v>
      </c>
      <c r="Q21" s="39"/>
      <c r="R21" s="28">
        <f t="shared" si="8"/>
        <v>0</v>
      </c>
      <c r="S21" s="29"/>
      <c r="T21" s="17"/>
      <c r="U21" s="17"/>
      <c r="V21" s="30" t="e">
        <f t="shared" si="9"/>
        <v>#DIV/0!</v>
      </c>
      <c r="W21" s="12"/>
      <c r="X21" s="1"/>
    </row>
    <row r="22" spans="1:24" ht="22.5" customHeight="1">
      <c r="A22" s="5" t="s">
        <v>9</v>
      </c>
      <c r="B22" s="16"/>
      <c r="C22" s="16"/>
      <c r="D22" s="16"/>
      <c r="E22" s="16"/>
      <c r="F22" s="25">
        <f t="shared" si="0"/>
        <v>0</v>
      </c>
      <c r="G22" s="25" t="e">
        <f t="shared" si="1"/>
        <v>#DIV/0!</v>
      </c>
      <c r="H22" s="25">
        <f t="shared" si="2"/>
        <v>0</v>
      </c>
      <c r="I22" s="25" t="e">
        <f t="shared" si="3"/>
        <v>#DIV/0!</v>
      </c>
      <c r="J22" s="38"/>
      <c r="K22" s="19">
        <f t="shared" si="4"/>
        <v>0</v>
      </c>
      <c r="L22" s="25" t="e">
        <f t="shared" si="5"/>
        <v>#DIV/0!</v>
      </c>
      <c r="M22" s="16"/>
      <c r="N22" s="38"/>
      <c r="O22" s="20">
        <f t="shared" si="6"/>
        <v>0</v>
      </c>
      <c r="P22" s="23" t="e">
        <f t="shared" si="7"/>
        <v>#DIV/0!</v>
      </c>
      <c r="Q22" s="38"/>
      <c r="R22" s="20">
        <f t="shared" si="8"/>
        <v>0</v>
      </c>
      <c r="S22" s="22"/>
      <c r="T22" s="23"/>
      <c r="U22" s="23"/>
      <c r="V22" s="24" t="e">
        <f t="shared" si="9"/>
        <v>#DIV/0!</v>
      </c>
      <c r="W22" s="7"/>
    </row>
    <row r="23" spans="1:24" ht="38.25" customHeight="1">
      <c r="A23" s="5" t="s">
        <v>6</v>
      </c>
      <c r="B23" s="16"/>
      <c r="C23" s="16"/>
      <c r="D23" s="16"/>
      <c r="E23" s="16"/>
      <c r="F23" s="25">
        <f t="shared" si="0"/>
        <v>0</v>
      </c>
      <c r="G23" s="25" t="e">
        <f t="shared" si="1"/>
        <v>#DIV/0!</v>
      </c>
      <c r="H23" s="25">
        <f t="shared" si="2"/>
        <v>0</v>
      </c>
      <c r="I23" s="25" t="e">
        <f t="shared" si="3"/>
        <v>#DIV/0!</v>
      </c>
      <c r="J23" s="38"/>
      <c r="K23" s="19">
        <f t="shared" si="4"/>
        <v>0</v>
      </c>
      <c r="L23" s="25" t="e">
        <f t="shared" si="5"/>
        <v>#DIV/0!</v>
      </c>
      <c r="M23" s="16"/>
      <c r="N23" s="38"/>
      <c r="O23" s="20">
        <f t="shared" si="6"/>
        <v>0</v>
      </c>
      <c r="P23" s="23" t="e">
        <f t="shared" si="7"/>
        <v>#DIV/0!</v>
      </c>
      <c r="Q23" s="38"/>
      <c r="R23" s="20">
        <f t="shared" si="8"/>
        <v>0</v>
      </c>
      <c r="S23" s="22"/>
      <c r="T23" s="23"/>
      <c r="U23" s="23"/>
      <c r="V23" s="24" t="e">
        <f t="shared" si="9"/>
        <v>#DIV/0!</v>
      </c>
      <c r="W23" s="6"/>
    </row>
    <row r="24" spans="1:24" ht="39" hidden="1" customHeight="1">
      <c r="A24" s="5" t="s">
        <v>17</v>
      </c>
      <c r="B24" s="16"/>
      <c r="C24" s="36"/>
      <c r="D24" s="36"/>
      <c r="E24" s="36"/>
      <c r="F24" s="25"/>
      <c r="G24" s="25"/>
      <c r="H24" s="25"/>
      <c r="I24" s="25"/>
      <c r="J24" s="38"/>
      <c r="K24" s="19">
        <f t="shared" si="4"/>
        <v>0</v>
      </c>
      <c r="L24" s="25" t="e">
        <f t="shared" si="5"/>
        <v>#DIV/0!</v>
      </c>
      <c r="M24" s="16"/>
      <c r="N24" s="42"/>
      <c r="O24" s="20">
        <f t="shared" si="6"/>
        <v>0</v>
      </c>
      <c r="P24" s="23" t="e">
        <f t="shared" si="7"/>
        <v>#DIV/0!</v>
      </c>
      <c r="Q24" s="38"/>
      <c r="R24" s="20">
        <f t="shared" si="8"/>
        <v>0</v>
      </c>
      <c r="S24" s="22"/>
      <c r="T24" s="23"/>
      <c r="U24" s="23"/>
      <c r="V24" s="24" t="e">
        <f t="shared" si="9"/>
        <v>#DIV/0!</v>
      </c>
      <c r="W24" s="6"/>
    </row>
    <row r="25" spans="1:24" ht="19.5">
      <c r="A25" s="5" t="s">
        <v>7</v>
      </c>
      <c r="B25" s="16"/>
      <c r="C25" s="16"/>
      <c r="D25" s="16"/>
      <c r="E25" s="16"/>
      <c r="F25" s="25">
        <f t="shared" ref="F25:F38" si="10">E25-D25</f>
        <v>0</v>
      </c>
      <c r="G25" s="25" t="e">
        <f t="shared" si="1"/>
        <v>#DIV/0!</v>
      </c>
      <c r="H25" s="25">
        <f t="shared" si="2"/>
        <v>0</v>
      </c>
      <c r="I25" s="25" t="e">
        <f t="shared" si="3"/>
        <v>#DIV/0!</v>
      </c>
      <c r="J25" s="38"/>
      <c r="K25" s="19">
        <f t="shared" si="4"/>
        <v>0</v>
      </c>
      <c r="L25" s="25" t="e">
        <f t="shared" si="5"/>
        <v>#DIV/0!</v>
      </c>
      <c r="M25" s="16"/>
      <c r="N25" s="38"/>
      <c r="O25" s="20">
        <f t="shared" si="6"/>
        <v>0</v>
      </c>
      <c r="P25" s="23" t="e">
        <f t="shared" si="7"/>
        <v>#DIV/0!</v>
      </c>
      <c r="Q25" s="38"/>
      <c r="R25" s="20">
        <f t="shared" si="8"/>
        <v>0</v>
      </c>
      <c r="S25" s="22"/>
      <c r="T25" s="23"/>
      <c r="U25" s="23"/>
      <c r="V25" s="24" t="e">
        <f t="shared" si="9"/>
        <v>#DIV/0!</v>
      </c>
      <c r="W25" s="7"/>
    </row>
    <row r="26" spans="1:24" ht="37.5">
      <c r="A26" s="5" t="s">
        <v>19</v>
      </c>
      <c r="B26" s="16"/>
      <c r="C26" s="16"/>
      <c r="D26" s="16"/>
      <c r="E26" s="16"/>
      <c r="F26" s="25">
        <f t="shared" si="10"/>
        <v>0</v>
      </c>
      <c r="G26" s="25" t="e">
        <f t="shared" si="1"/>
        <v>#DIV/0!</v>
      </c>
      <c r="H26" s="25">
        <f t="shared" si="2"/>
        <v>0</v>
      </c>
      <c r="I26" s="25" t="e">
        <f t="shared" si="3"/>
        <v>#DIV/0!</v>
      </c>
      <c r="J26" s="38"/>
      <c r="K26" s="19">
        <f t="shared" si="4"/>
        <v>0</v>
      </c>
      <c r="L26" s="25" t="e">
        <f t="shared" si="5"/>
        <v>#DIV/0!</v>
      </c>
      <c r="M26" s="16"/>
      <c r="N26" s="38"/>
      <c r="O26" s="20">
        <f t="shared" si="6"/>
        <v>0</v>
      </c>
      <c r="P26" s="23" t="e">
        <f t="shared" si="7"/>
        <v>#DIV/0!</v>
      </c>
      <c r="Q26" s="38"/>
      <c r="R26" s="20">
        <f t="shared" si="8"/>
        <v>0</v>
      </c>
      <c r="S26" s="22"/>
      <c r="T26" s="23"/>
      <c r="U26" s="23"/>
      <c r="V26" s="24" t="e">
        <f t="shared" si="9"/>
        <v>#DIV/0!</v>
      </c>
      <c r="W26" s="7"/>
    </row>
    <row r="27" spans="1:24" ht="37.5">
      <c r="A27" s="5" t="s">
        <v>25</v>
      </c>
      <c r="B27" s="16"/>
      <c r="C27" s="36"/>
      <c r="D27" s="36"/>
      <c r="E27" s="36"/>
      <c r="F27" s="25">
        <f t="shared" si="10"/>
        <v>0</v>
      </c>
      <c r="G27" s="25"/>
      <c r="H27" s="25">
        <f t="shared" si="2"/>
        <v>0</v>
      </c>
      <c r="I27" s="25" t="e">
        <f t="shared" si="3"/>
        <v>#DIV/0!</v>
      </c>
      <c r="J27" s="38"/>
      <c r="K27" s="19">
        <f t="shared" si="4"/>
        <v>0</v>
      </c>
      <c r="L27" s="25" t="e">
        <f>E27/J27*100</f>
        <v>#DIV/0!</v>
      </c>
      <c r="M27" s="16"/>
      <c r="N27" s="42"/>
      <c r="O27" s="20">
        <f t="shared" si="6"/>
        <v>0</v>
      </c>
      <c r="P27" s="23" t="e">
        <f t="shared" si="7"/>
        <v>#DIV/0!</v>
      </c>
      <c r="Q27" s="38"/>
      <c r="R27" s="20">
        <f t="shared" si="8"/>
        <v>0</v>
      </c>
      <c r="S27" s="22"/>
      <c r="T27" s="23"/>
      <c r="U27" s="23"/>
      <c r="V27" s="24" t="e">
        <f t="shared" si="9"/>
        <v>#DIV/0!</v>
      </c>
      <c r="W27" s="7"/>
    </row>
    <row r="28" spans="1:24" ht="19.5">
      <c r="A28" s="5" t="s">
        <v>33</v>
      </c>
      <c r="B28" s="16"/>
      <c r="C28" s="36"/>
      <c r="D28" s="36"/>
      <c r="E28" s="36"/>
      <c r="F28" s="25">
        <f t="shared" si="10"/>
        <v>0</v>
      </c>
      <c r="G28" s="25"/>
      <c r="H28" s="25">
        <f t="shared" si="2"/>
        <v>0</v>
      </c>
      <c r="I28" s="25" t="e">
        <f t="shared" si="3"/>
        <v>#DIV/0!</v>
      </c>
      <c r="J28" s="38"/>
      <c r="K28" s="19">
        <f t="shared" si="4"/>
        <v>0</v>
      </c>
      <c r="L28" s="25" t="e">
        <f t="shared" si="5"/>
        <v>#DIV/0!</v>
      </c>
      <c r="M28" s="16"/>
      <c r="N28" s="42"/>
      <c r="O28" s="20">
        <f t="shared" si="6"/>
        <v>0</v>
      </c>
      <c r="P28" s="23" t="e">
        <f t="shared" si="7"/>
        <v>#DIV/0!</v>
      </c>
      <c r="Q28" s="38"/>
      <c r="R28" s="20">
        <f t="shared" si="8"/>
        <v>0</v>
      </c>
      <c r="S28" s="22"/>
      <c r="T28" s="23"/>
      <c r="U28" s="23"/>
      <c r="V28" s="24" t="e">
        <f t="shared" si="9"/>
        <v>#DIV/0!</v>
      </c>
      <c r="W28" s="7"/>
    </row>
    <row r="29" spans="1:24" ht="19.5">
      <c r="A29" s="5" t="s">
        <v>22</v>
      </c>
      <c r="B29" s="16"/>
      <c r="C29" s="16"/>
      <c r="D29" s="16"/>
      <c r="E29" s="16"/>
      <c r="F29" s="25">
        <f t="shared" si="10"/>
        <v>0</v>
      </c>
      <c r="G29" s="25" t="e">
        <f>E29/C29*100</f>
        <v>#DIV/0!</v>
      </c>
      <c r="H29" s="25">
        <f>E29-D29</f>
        <v>0</v>
      </c>
      <c r="I29" s="25" t="e">
        <f>E29/D29*100</f>
        <v>#DIV/0!</v>
      </c>
      <c r="J29" s="38"/>
      <c r="K29" s="19">
        <f t="shared" si="4"/>
        <v>0</v>
      </c>
      <c r="L29" s="25" t="e">
        <f t="shared" si="5"/>
        <v>#DIV/0!</v>
      </c>
      <c r="M29" s="16"/>
      <c r="N29" s="38"/>
      <c r="O29" s="20"/>
      <c r="P29" s="23"/>
      <c r="Q29" s="38"/>
      <c r="R29" s="20">
        <f>N29-Q29</f>
        <v>0</v>
      </c>
      <c r="S29" s="22"/>
      <c r="T29" s="23"/>
      <c r="U29" s="23"/>
      <c r="V29" s="24" t="e">
        <f>N29/Q29*100</f>
        <v>#DIV/0!</v>
      </c>
      <c r="W29" s="7"/>
    </row>
    <row r="30" spans="1:24" ht="19.5">
      <c r="A30" s="5" t="s">
        <v>29</v>
      </c>
      <c r="B30" s="16"/>
      <c r="C30" s="16"/>
      <c r="D30" s="16"/>
      <c r="E30" s="16"/>
      <c r="F30" s="25">
        <f t="shared" si="10"/>
        <v>0</v>
      </c>
      <c r="G30" s="25" t="e">
        <f t="shared" si="1"/>
        <v>#DIV/0!</v>
      </c>
      <c r="H30" s="25">
        <f t="shared" si="2"/>
        <v>0</v>
      </c>
      <c r="I30" s="25" t="e">
        <f t="shared" si="3"/>
        <v>#DIV/0!</v>
      </c>
      <c r="J30" s="38"/>
      <c r="K30" s="19">
        <f t="shared" si="4"/>
        <v>0</v>
      </c>
      <c r="L30" s="25" t="e">
        <f t="shared" si="5"/>
        <v>#DIV/0!</v>
      </c>
      <c r="M30" s="16"/>
      <c r="N30" s="38"/>
      <c r="O30" s="20">
        <f t="shared" si="6"/>
        <v>0</v>
      </c>
      <c r="P30" s="23" t="e">
        <f t="shared" si="7"/>
        <v>#DIV/0!</v>
      </c>
      <c r="Q30" s="38"/>
      <c r="R30" s="20">
        <f t="shared" si="8"/>
        <v>0</v>
      </c>
      <c r="S30" s="22"/>
      <c r="T30" s="23"/>
      <c r="U30" s="23"/>
      <c r="V30" s="24" t="e">
        <f t="shared" si="9"/>
        <v>#DIV/0!</v>
      </c>
      <c r="W30" s="7"/>
    </row>
    <row r="31" spans="1:24" ht="38.25" customHeight="1">
      <c r="A31" s="5" t="s">
        <v>8</v>
      </c>
      <c r="B31" s="16">
        <v>40</v>
      </c>
      <c r="C31" s="16">
        <v>40</v>
      </c>
      <c r="D31" s="16">
        <v>0</v>
      </c>
      <c r="E31" s="16">
        <v>0</v>
      </c>
      <c r="F31" s="25">
        <f t="shared" si="10"/>
        <v>0</v>
      </c>
      <c r="G31" s="25"/>
      <c r="H31" s="25">
        <f t="shared" si="2"/>
        <v>0</v>
      </c>
      <c r="I31" s="25" t="e">
        <f t="shared" si="3"/>
        <v>#DIV/0!</v>
      </c>
      <c r="J31" s="38">
        <v>31.2</v>
      </c>
      <c r="K31" s="19">
        <f t="shared" si="4"/>
        <v>-31.2</v>
      </c>
      <c r="L31" s="25">
        <f t="shared" si="5"/>
        <v>0</v>
      </c>
      <c r="M31" s="16"/>
      <c r="N31" s="38"/>
      <c r="O31" s="20">
        <f t="shared" si="6"/>
        <v>0</v>
      </c>
      <c r="P31" s="23" t="e">
        <f t="shared" si="7"/>
        <v>#DIV/0!</v>
      </c>
      <c r="Q31" s="38">
        <v>23.9</v>
      </c>
      <c r="R31" s="20">
        <f t="shared" si="8"/>
        <v>-23.9</v>
      </c>
      <c r="S31" s="22"/>
      <c r="T31" s="23"/>
      <c r="U31" s="23"/>
      <c r="V31" s="24">
        <f t="shared" si="9"/>
        <v>0</v>
      </c>
      <c r="W31" s="7"/>
    </row>
    <row r="32" spans="1:24" ht="19.5">
      <c r="A32" s="5" t="s">
        <v>44</v>
      </c>
      <c r="B32" s="16"/>
      <c r="C32" s="16"/>
      <c r="D32" s="16"/>
      <c r="E32" s="16"/>
      <c r="F32" s="25">
        <f t="shared" si="10"/>
        <v>0</v>
      </c>
      <c r="G32" s="25"/>
      <c r="H32" s="25">
        <f>E32-D32</f>
        <v>0</v>
      </c>
      <c r="I32" s="25" t="e">
        <f>E32/D32*100</f>
        <v>#DIV/0!</v>
      </c>
      <c r="J32" s="38"/>
      <c r="K32" s="19">
        <f t="shared" si="4"/>
        <v>0</v>
      </c>
      <c r="L32" s="25" t="e">
        <f t="shared" si="5"/>
        <v>#DIV/0!</v>
      </c>
      <c r="M32" s="16"/>
      <c r="N32" s="38"/>
      <c r="O32" s="20"/>
      <c r="P32" s="23"/>
      <c r="Q32" s="38"/>
      <c r="R32" s="20">
        <f t="shared" si="8"/>
        <v>0</v>
      </c>
      <c r="S32" s="22"/>
      <c r="T32" s="23"/>
      <c r="U32" s="23"/>
      <c r="V32" s="24" t="e">
        <f t="shared" si="9"/>
        <v>#DIV/0!</v>
      </c>
      <c r="W32" s="7"/>
    </row>
    <row r="33" spans="1:24" ht="38.25" customHeight="1">
      <c r="A33" s="5" t="s">
        <v>42</v>
      </c>
      <c r="B33" s="16"/>
      <c r="C33" s="38"/>
      <c r="D33" s="16"/>
      <c r="E33" s="16"/>
      <c r="F33" s="25">
        <f t="shared" si="10"/>
        <v>0</v>
      </c>
      <c r="G33" s="25"/>
      <c r="H33" s="25">
        <f>E33-C33</f>
        <v>0</v>
      </c>
      <c r="I33" s="25" t="e">
        <f>E33/C33*100</f>
        <v>#DIV/0!</v>
      </c>
      <c r="J33" s="38"/>
      <c r="K33" s="19">
        <f t="shared" si="4"/>
        <v>0</v>
      </c>
      <c r="L33" s="25" t="e">
        <f t="shared" si="5"/>
        <v>#DIV/0!</v>
      </c>
      <c r="M33" s="16"/>
      <c r="N33" s="38"/>
      <c r="O33" s="20">
        <f t="shared" si="6"/>
        <v>0</v>
      </c>
      <c r="P33" s="23" t="e">
        <f t="shared" si="7"/>
        <v>#DIV/0!</v>
      </c>
      <c r="Q33" s="38"/>
      <c r="R33" s="20">
        <f t="shared" si="8"/>
        <v>0</v>
      </c>
      <c r="S33" s="22"/>
      <c r="T33" s="23"/>
      <c r="U33" s="23"/>
      <c r="V33" s="24" t="e">
        <f t="shared" si="9"/>
        <v>#DIV/0!</v>
      </c>
      <c r="W33" s="6"/>
    </row>
    <row r="34" spans="1:24" ht="38.25" customHeight="1">
      <c r="A34" s="5" t="s">
        <v>18</v>
      </c>
      <c r="B34" s="16"/>
      <c r="C34" s="16"/>
      <c r="D34" s="16"/>
      <c r="E34" s="16"/>
      <c r="F34" s="25">
        <f t="shared" si="10"/>
        <v>0</v>
      </c>
      <c r="G34" s="25"/>
      <c r="H34" s="25">
        <f t="shared" si="2"/>
        <v>0</v>
      </c>
      <c r="I34" s="25" t="e">
        <f t="shared" si="3"/>
        <v>#DIV/0!</v>
      </c>
      <c r="J34" s="38"/>
      <c r="K34" s="19">
        <f t="shared" si="4"/>
        <v>0</v>
      </c>
      <c r="L34" s="25" t="e">
        <f t="shared" si="5"/>
        <v>#DIV/0!</v>
      </c>
      <c r="M34" s="16"/>
      <c r="N34" s="38"/>
      <c r="O34" s="20">
        <f t="shared" si="6"/>
        <v>0</v>
      </c>
      <c r="P34" s="23" t="e">
        <f t="shared" si="7"/>
        <v>#DIV/0!</v>
      </c>
      <c r="Q34" s="38"/>
      <c r="R34" s="20">
        <f t="shared" si="8"/>
        <v>0</v>
      </c>
      <c r="S34" s="22"/>
      <c r="T34" s="23"/>
      <c r="U34" s="23"/>
      <c r="V34" s="24" t="e">
        <f t="shared" si="9"/>
        <v>#DIV/0!</v>
      </c>
      <c r="W34" s="6"/>
    </row>
    <row r="35" spans="1:24" ht="19.5">
      <c r="A35" s="5" t="s">
        <v>35</v>
      </c>
      <c r="B35" s="16"/>
      <c r="C35" s="16"/>
      <c r="D35" s="16"/>
      <c r="E35" s="38"/>
      <c r="F35" s="25">
        <f t="shared" si="10"/>
        <v>0</v>
      </c>
      <c r="G35" s="25" t="e">
        <f>E35/C35*100</f>
        <v>#DIV/0!</v>
      </c>
      <c r="H35" s="25">
        <f>E35-D35</f>
        <v>0</v>
      </c>
      <c r="I35" s="25" t="e">
        <f>E35/D35*100</f>
        <v>#DIV/0!</v>
      </c>
      <c r="J35" s="38"/>
      <c r="K35" s="19">
        <f>E35-J35</f>
        <v>0</v>
      </c>
      <c r="L35" s="25" t="e">
        <f>E35/J35*100</f>
        <v>#DIV/0!</v>
      </c>
      <c r="M35" s="16"/>
      <c r="N35" s="38"/>
      <c r="O35" s="20">
        <f>N35-M35</f>
        <v>0</v>
      </c>
      <c r="P35" s="23" t="e">
        <f>N35/M35*100</f>
        <v>#DIV/0!</v>
      </c>
      <c r="Q35" s="38"/>
      <c r="R35" s="20">
        <f>N35-Q35</f>
        <v>0</v>
      </c>
      <c r="S35" s="22"/>
      <c r="T35" s="23"/>
      <c r="U35" s="23"/>
      <c r="V35" s="24" t="e">
        <f>N35/Q35*100</f>
        <v>#DIV/0!</v>
      </c>
      <c r="W35" s="7"/>
    </row>
    <row r="36" spans="1:24" ht="21.75" customHeight="1">
      <c r="A36" s="5" t="s">
        <v>1</v>
      </c>
      <c r="B36" s="16">
        <v>5</v>
      </c>
      <c r="C36" s="16">
        <v>5</v>
      </c>
      <c r="D36" s="16">
        <v>2.4</v>
      </c>
      <c r="E36" s="16">
        <v>1.9</v>
      </c>
      <c r="F36" s="25">
        <f t="shared" si="10"/>
        <v>-0.5</v>
      </c>
      <c r="G36" s="25">
        <f t="shared" si="1"/>
        <v>38</v>
      </c>
      <c r="H36" s="25">
        <f t="shared" si="2"/>
        <v>-0.5</v>
      </c>
      <c r="I36" s="25">
        <f t="shared" si="3"/>
        <v>79.166666666666657</v>
      </c>
      <c r="J36" s="38">
        <v>0</v>
      </c>
      <c r="K36" s="19">
        <f t="shared" si="4"/>
        <v>1.9</v>
      </c>
      <c r="L36" s="25" t="e">
        <f t="shared" si="5"/>
        <v>#DIV/0!</v>
      </c>
      <c r="M36" s="16">
        <v>0.4</v>
      </c>
      <c r="N36" s="38">
        <v>0.9</v>
      </c>
      <c r="O36" s="20">
        <f t="shared" si="6"/>
        <v>0.5</v>
      </c>
      <c r="P36" s="23">
        <f t="shared" si="7"/>
        <v>225</v>
      </c>
      <c r="Q36" s="38"/>
      <c r="R36" s="20">
        <f t="shared" si="8"/>
        <v>0.9</v>
      </c>
      <c r="S36" s="22"/>
      <c r="T36" s="23"/>
      <c r="U36" s="23"/>
      <c r="V36" s="24" t="e">
        <f t="shared" si="9"/>
        <v>#DIV/0!</v>
      </c>
      <c r="W36" s="13"/>
      <c r="X36" s="1"/>
    </row>
    <row r="37" spans="1:24" ht="23.25" customHeight="1">
      <c r="A37" s="8" t="s">
        <v>38</v>
      </c>
      <c r="B37" s="17"/>
      <c r="C37" s="17"/>
      <c r="D37" s="17"/>
      <c r="E37" s="17"/>
      <c r="F37" s="26">
        <f t="shared" si="10"/>
        <v>0</v>
      </c>
      <c r="G37" s="26" t="e">
        <f t="shared" si="1"/>
        <v>#DIV/0!</v>
      </c>
      <c r="H37" s="26">
        <f t="shared" si="2"/>
        <v>0</v>
      </c>
      <c r="I37" s="26" t="e">
        <f t="shared" si="3"/>
        <v>#DIV/0!</v>
      </c>
      <c r="J37" s="28"/>
      <c r="K37" s="31">
        <f t="shared" si="4"/>
        <v>0</v>
      </c>
      <c r="L37" s="26" t="e">
        <f t="shared" si="5"/>
        <v>#DIV/0!</v>
      </c>
      <c r="M37" s="17"/>
      <c r="N37" s="28"/>
      <c r="O37" s="17">
        <f t="shared" si="6"/>
        <v>0</v>
      </c>
      <c r="P37" s="17" t="e">
        <f t="shared" si="7"/>
        <v>#DIV/0!</v>
      </c>
      <c r="Q37" s="28"/>
      <c r="R37" s="17">
        <f t="shared" si="8"/>
        <v>0</v>
      </c>
      <c r="S37" s="30" t="e">
        <f t="shared" ref="S37:S38" si="11">N37/Q37*100</f>
        <v>#DIV/0!</v>
      </c>
      <c r="T37" s="32"/>
      <c r="U37" s="33"/>
      <c r="V37" s="34" t="e">
        <f t="shared" si="9"/>
        <v>#DIV/0!</v>
      </c>
    </row>
    <row r="38" spans="1:24" ht="21.75" customHeight="1">
      <c r="A38" s="8" t="s">
        <v>39</v>
      </c>
      <c r="B38" s="17"/>
      <c r="C38" s="17"/>
      <c r="D38" s="17"/>
      <c r="E38" s="17"/>
      <c r="F38" s="26">
        <f t="shared" si="10"/>
        <v>0</v>
      </c>
      <c r="G38" s="26" t="e">
        <f t="shared" si="1"/>
        <v>#DIV/0!</v>
      </c>
      <c r="H38" s="26">
        <f t="shared" si="2"/>
        <v>0</v>
      </c>
      <c r="I38" s="26" t="e">
        <f t="shared" si="3"/>
        <v>#DIV/0!</v>
      </c>
      <c r="J38" s="28"/>
      <c r="K38" s="31">
        <f t="shared" si="4"/>
        <v>0</v>
      </c>
      <c r="L38" s="26" t="e">
        <f t="shared" si="5"/>
        <v>#DIV/0!</v>
      </c>
      <c r="M38" s="17"/>
      <c r="N38" s="28"/>
      <c r="O38" s="17">
        <f t="shared" si="6"/>
        <v>0</v>
      </c>
      <c r="P38" s="17" t="e">
        <f t="shared" si="7"/>
        <v>#DIV/0!</v>
      </c>
      <c r="Q38" s="28"/>
      <c r="R38" s="17">
        <f t="shared" si="8"/>
        <v>0</v>
      </c>
      <c r="S38" s="30" t="e">
        <f t="shared" si="11"/>
        <v>#DIV/0!</v>
      </c>
      <c r="T38" s="32"/>
      <c r="U38" s="33"/>
      <c r="V38" s="34"/>
    </row>
    <row r="39" spans="1:24" ht="19.5">
      <c r="A39" s="5" t="s">
        <v>24</v>
      </c>
      <c r="B39" s="16"/>
      <c r="C39" s="36"/>
      <c r="D39" s="36"/>
      <c r="E39" s="36"/>
      <c r="F39" s="25"/>
      <c r="G39" s="25"/>
      <c r="H39" s="25"/>
      <c r="I39" s="25"/>
      <c r="J39" s="38"/>
      <c r="K39" s="19">
        <f t="shared" si="4"/>
        <v>0</v>
      </c>
      <c r="L39" s="25" t="e">
        <f t="shared" si="5"/>
        <v>#DIV/0!</v>
      </c>
      <c r="M39" s="16"/>
      <c r="N39" s="42"/>
      <c r="O39" s="20"/>
      <c r="P39" s="23"/>
      <c r="Q39" s="38"/>
      <c r="R39" s="20">
        <f t="shared" si="8"/>
        <v>0</v>
      </c>
      <c r="S39" s="22"/>
      <c r="T39" s="23"/>
      <c r="U39" s="23"/>
      <c r="V39" s="24" t="e">
        <f t="shared" si="9"/>
        <v>#DIV/0!</v>
      </c>
      <c r="W39" s="14"/>
      <c r="X39" s="1"/>
    </row>
    <row r="40" spans="1:24" ht="19.5">
      <c r="A40" s="5" t="s">
        <v>37</v>
      </c>
      <c r="B40" s="16"/>
      <c r="C40" s="36"/>
      <c r="D40" s="36"/>
      <c r="E40" s="36"/>
      <c r="F40" s="25"/>
      <c r="G40" s="25"/>
      <c r="H40" s="25"/>
      <c r="I40" s="25"/>
      <c r="J40" s="38"/>
      <c r="K40" s="19"/>
      <c r="L40" s="25"/>
      <c r="M40" s="16"/>
      <c r="N40" s="42"/>
      <c r="O40" s="20"/>
      <c r="P40" s="23"/>
      <c r="Q40" s="38"/>
      <c r="R40" s="20"/>
      <c r="S40" s="22"/>
      <c r="T40" s="23"/>
      <c r="U40" s="23"/>
      <c r="V40" s="24"/>
      <c r="W40" s="14"/>
      <c r="X40" s="1"/>
    </row>
    <row r="41" spans="1:24" ht="38.25" customHeight="1">
      <c r="A41" s="5" t="s">
        <v>23</v>
      </c>
      <c r="B41" s="16"/>
      <c r="C41" s="16">
        <v>116.4</v>
      </c>
      <c r="D41" s="16">
        <v>116.4</v>
      </c>
      <c r="E41" s="16">
        <v>116.4</v>
      </c>
      <c r="F41" s="25">
        <f>E41-D41</f>
        <v>0</v>
      </c>
      <c r="G41" s="25">
        <f t="shared" si="1"/>
        <v>100</v>
      </c>
      <c r="H41" s="25">
        <f>E41-E41</f>
        <v>0</v>
      </c>
      <c r="I41" s="25">
        <f t="shared" si="3"/>
        <v>100</v>
      </c>
      <c r="J41" s="38">
        <v>0</v>
      </c>
      <c r="K41" s="19">
        <f t="shared" si="4"/>
        <v>116.4</v>
      </c>
      <c r="L41" s="25" t="e">
        <f t="shared" si="5"/>
        <v>#DIV/0!</v>
      </c>
      <c r="M41" s="16"/>
      <c r="N41" s="38"/>
      <c r="O41" s="20">
        <f t="shared" si="6"/>
        <v>0</v>
      </c>
      <c r="P41" s="23" t="e">
        <f t="shared" si="7"/>
        <v>#DIV/0!</v>
      </c>
      <c r="Q41" s="38"/>
      <c r="R41" s="20">
        <f t="shared" si="8"/>
        <v>0</v>
      </c>
      <c r="S41" s="22"/>
      <c r="T41" s="23"/>
      <c r="U41" s="23"/>
      <c r="V41" s="23" t="e">
        <f t="shared" si="9"/>
        <v>#DIV/0!</v>
      </c>
      <c r="W41" s="41"/>
      <c r="X41" s="1"/>
    </row>
    <row r="42" spans="1:24">
      <c r="A42" s="2" t="s">
        <v>47</v>
      </c>
      <c r="J42" s="15"/>
      <c r="O42" s="15"/>
    </row>
    <row r="43" spans="1:24">
      <c r="J43" s="15"/>
    </row>
    <row r="44" spans="1:24">
      <c r="J44" s="15"/>
    </row>
  </sheetData>
  <mergeCells count="23">
    <mergeCell ref="A3:A5"/>
    <mergeCell ref="C3:C5"/>
    <mergeCell ref="D3:D5"/>
    <mergeCell ref="E3:E5"/>
    <mergeCell ref="A1:R1"/>
    <mergeCell ref="B3:B5"/>
    <mergeCell ref="H4:H5"/>
    <mergeCell ref="I4:I5"/>
    <mergeCell ref="H3:I3"/>
    <mergeCell ref="F3:G3"/>
    <mergeCell ref="F4:F5"/>
    <mergeCell ref="G4:G5"/>
    <mergeCell ref="R4:V4"/>
    <mergeCell ref="J3:J5"/>
    <mergeCell ref="O4:P4"/>
    <mergeCell ref="W3:W5"/>
    <mergeCell ref="K4:K5"/>
    <mergeCell ref="L4:L5"/>
    <mergeCell ref="N4:N5"/>
    <mergeCell ref="M4:M5"/>
    <mergeCell ref="M3:V3"/>
    <mergeCell ref="K3:L3"/>
    <mergeCell ref="Q4:Q5"/>
  </mergeCells>
  <phoneticPr fontId="0" type="noConversion"/>
  <pageMargins left="0.47244094488188981" right="0.27559055118110237" top="0.27559055118110237" bottom="0.31496062992125984" header="0.51181102362204722" footer="0.43307086614173229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2024-06-26T07:45:53Z</cp:lastPrinted>
  <dcterms:created xsi:type="dcterms:W3CDTF">2007-12-06T09:06:24Z</dcterms:created>
  <dcterms:modified xsi:type="dcterms:W3CDTF">2024-07-01T13:25:41Z</dcterms:modified>
</cp:coreProperties>
</file>